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480" windowHeight="74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Sheet1!$A$15:$F$26</definedName>
  </definedNames>
  <calcPr calcId="144525" calcOnSave="0"/>
</workbook>
</file>

<file path=xl/calcChain.xml><?xml version="1.0" encoding="utf-8"?>
<calcChain xmlns="http://schemas.openxmlformats.org/spreadsheetml/2006/main">
  <c r="K16" i="1" l="1" a="1"/>
  <c r="K16" i="1" s="1"/>
  <c r="J16" i="1" a="1"/>
  <c r="J16" i="1" s="1"/>
  <c r="I16" i="1" a="1"/>
  <c r="I16" i="1" s="1"/>
  <c r="H16" i="1" a="1"/>
  <c r="H16" i="1" s="1"/>
  <c r="D17" i="1" l="1"/>
  <c r="D18" i="1"/>
  <c r="D19" i="1"/>
  <c r="D20" i="1"/>
  <c r="D21" i="1"/>
  <c r="D22" i="1"/>
  <c r="D23" i="1"/>
  <c r="D24" i="1"/>
  <c r="D25" i="1"/>
  <c r="D26" i="1"/>
  <c r="D16" i="1"/>
</calcChain>
</file>

<file path=xl/sharedStrings.xml><?xml version="1.0" encoding="utf-8"?>
<sst xmlns="http://schemas.openxmlformats.org/spreadsheetml/2006/main" count="36" uniqueCount="21">
  <si>
    <t>تفاح</t>
  </si>
  <si>
    <t>مانجو</t>
  </si>
  <si>
    <t>بلح</t>
  </si>
  <si>
    <t>كمثرى</t>
  </si>
  <si>
    <t>عنب</t>
  </si>
  <si>
    <t>كرز</t>
  </si>
  <si>
    <t>الصنف</t>
  </si>
  <si>
    <t>سعر التكلفة "كيلو"</t>
  </si>
  <si>
    <t>A</t>
  </si>
  <si>
    <t>الكمية</t>
  </si>
  <si>
    <t>الاجمالي</t>
  </si>
  <si>
    <t>رقم اذن الاستلام</t>
  </si>
  <si>
    <t>المورد</t>
  </si>
  <si>
    <t>ياسين</t>
  </si>
  <si>
    <t>مختار</t>
  </si>
  <si>
    <t>احمد</t>
  </si>
  <si>
    <t>فراولة</t>
  </si>
  <si>
    <t>اجمالي فواتير احمد</t>
  </si>
  <si>
    <t>اجمالي فواتير مختار</t>
  </si>
  <si>
    <t xml:space="preserve">اجمالي فواتير ياسين </t>
  </si>
  <si>
    <t>اجمالي فواتير مصطفى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</si>
</sst>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2" fillId="3" borderId="0" xfId="0" applyFont="1" applyFill="1" applyBorder="1" applyAlignment="1">
      <alignment horizontal="center" vertical="center"/>
    </xf>
    <xf numFmtId="2" fontId="1" fillId="2" borderId="0" xfId="0" applyNumberFormat="1" applyFont="1" applyFill="1" applyBorder="1"/>
    <xf numFmtId="0" fontId="0" fillId="0" borderId="0" xfId="0" applyNumberFormat="1"/>
    <xf numFmtId="0" fontId="0" fillId="4" borderId="0" xfId="0" applyFill="1"/>
    <xf numFmtId="0" fontId="0" fillId="5" borderId="0" xfId="0" applyFill="1"/>
    <xf numFmtId="0" fontId="3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6</xdr:row>
      <xdr:rowOff>95251</xdr:rowOff>
    </xdr:from>
    <xdr:to>
      <xdr:col>11</xdr:col>
      <xdr:colOff>552450</xdr:colOff>
      <xdr:row>12</xdr:row>
      <xdr:rowOff>171450</xdr:rowOff>
    </xdr:to>
    <xdr:sp macro="" textlink="">
      <xdr:nvSpPr>
        <xdr:cNvPr id="3" name="Rectangular Callout 2"/>
        <xdr:cNvSpPr/>
      </xdr:nvSpPr>
      <xdr:spPr>
        <a:xfrm>
          <a:off x="9980428350" y="1238251"/>
          <a:ext cx="3095625" cy="1219199"/>
        </a:xfrm>
        <a:prstGeom prst="wedgeRectCallout">
          <a:avLst>
            <a:gd name="adj1" fmla="val -2688"/>
            <a:gd name="adj2" fmla="val 71591"/>
          </a:avLst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اريد تحت كل اسم مورد عدد الفواتير الخاصة</a:t>
          </a:r>
          <a:r>
            <a:rPr lang="ar-EG" sz="1100" baseline="0"/>
            <a:t> به .. على سبيل المثال المورد / احمد  تم توريد فاتورة واحده بها ثلاثة اصناف .</a:t>
          </a:r>
        </a:p>
        <a:p>
          <a:pPr algn="r" rtl="1"/>
          <a:r>
            <a:rPr lang="ar-EG" sz="1100" baseline="0"/>
            <a:t>في نفس الوقت الذي ورد فية المورد ياسين 3 فواتير بكل فاتورة صنف واحد والآخر صنفان وبالفاتورة الثالثة 4 اصناف .. أأمل ان يكون المطلوب واضح .. وهي معادلة تبحث عن ارقام الفواتير المتعلقة بنفس الموردين ولا تحسب تكرار سريال الفاتورة ..</a:t>
          </a:r>
          <a:endParaRPr lang="en-US" sz="1100"/>
        </a:p>
      </xdr:txBody>
    </xdr:sp>
    <xdr:clientData/>
  </xdr:twoCellAnchor>
  <xdr:twoCellAnchor>
    <xdr:from>
      <xdr:col>7</xdr:col>
      <xdr:colOff>390525</xdr:colOff>
      <xdr:row>20</xdr:row>
      <xdr:rowOff>190499</xdr:rowOff>
    </xdr:from>
    <xdr:to>
      <xdr:col>11</xdr:col>
      <xdr:colOff>695325</xdr:colOff>
      <xdr:row>27</xdr:row>
      <xdr:rowOff>38100</xdr:rowOff>
    </xdr:to>
    <xdr:sp macro="" textlink="">
      <xdr:nvSpPr>
        <xdr:cNvPr id="16" name="Rounded Rectangular Callout 15"/>
        <xdr:cNvSpPr/>
      </xdr:nvSpPr>
      <xdr:spPr>
        <a:xfrm>
          <a:off x="9980866500" y="4105274"/>
          <a:ext cx="5067300" cy="1181101"/>
        </a:xfrm>
        <a:prstGeom prst="wedgeRoundRectCallout">
          <a:avLst>
            <a:gd name="adj1" fmla="val 69014"/>
            <a:gd name="adj2" fmla="val -22207"/>
            <a:gd name="adj3" fmla="val 16667"/>
          </a:avLst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هذا المثال يوضح المقصود بالمعادلة المطلوبة ..</a:t>
          </a:r>
        </a:p>
        <a:p>
          <a:pPr algn="r" rtl="1"/>
          <a:r>
            <a:rPr lang="ar-EG" sz="1100"/>
            <a:t>وهو اننا نجد ان نفس المورد "احمد" ورد 3 منتجات</a:t>
          </a:r>
          <a:r>
            <a:rPr lang="ar-EG" sz="1100" baseline="0"/>
            <a:t>  مختلفة ولكنهم بفاتورة واحدة .. وفي مرة أخرى ورد ايضا منتجين بفاتورة رقمها مختلف .. فيصبح ان  ناتج اجمالي فواتيرة هي 2 فقط .. مهما تعددت الاصناف تحت نفس رقم الفاتورة فهي فاتورة واحدة .. </a:t>
          </a:r>
          <a:endParaRPr lang="en-US" sz="1100"/>
        </a:p>
      </xdr:txBody>
    </xdr:sp>
    <xdr:clientData/>
  </xdr:twoCellAnchor>
  <xdr:twoCellAnchor>
    <xdr:from>
      <xdr:col>21</xdr:col>
      <xdr:colOff>542925</xdr:colOff>
      <xdr:row>16</xdr:row>
      <xdr:rowOff>161924</xdr:rowOff>
    </xdr:from>
    <xdr:to>
      <xdr:col>23</xdr:col>
      <xdr:colOff>581025</xdr:colOff>
      <xdr:row>19</xdr:row>
      <xdr:rowOff>133349</xdr:rowOff>
    </xdr:to>
    <xdr:sp macro="" textlink="">
      <xdr:nvSpPr>
        <xdr:cNvPr id="17" name="Oval Callout 16"/>
        <xdr:cNvSpPr/>
      </xdr:nvSpPr>
      <xdr:spPr>
        <a:xfrm>
          <a:off x="11219792775" y="3228974"/>
          <a:ext cx="1409700" cy="514350"/>
        </a:xfrm>
        <a:prstGeom prst="wedgeEllipseCallout">
          <a:avLst>
            <a:gd name="adj1" fmla="val 90898"/>
            <a:gd name="adj2" fmla="val -85722"/>
          </a:avLst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EG" sz="1100">
              <a:solidFill>
                <a:sysClr val="windowText" lastClr="000000"/>
              </a:solidFill>
            </a:rPr>
            <a:t>على سبيل الثال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K26"/>
  <sheetViews>
    <sheetView rightToLeft="1" tabSelected="1" topLeftCell="A7" workbookViewId="0">
      <selection activeCell="A17" sqref="A17"/>
    </sheetView>
  </sheetViews>
  <sheetFormatPr defaultRowHeight="14.25" x14ac:dyDescent="0.2"/>
  <cols>
    <col min="1" max="1" width="16.625" customWidth="1"/>
    <col min="2" max="2" width="16.625" style="1" customWidth="1"/>
    <col min="3" max="4" width="10.375" style="1" customWidth="1"/>
    <col min="5" max="6" width="14.875" style="1" customWidth="1"/>
    <col min="7" max="7" width="8.875" customWidth="1"/>
    <col min="8" max="12" width="17.875" customWidth="1"/>
  </cols>
  <sheetData>
    <row r="13" spans="1:11" ht="23.25" x14ac:dyDescent="0.2">
      <c r="A13" s="10" t="s">
        <v>8</v>
      </c>
      <c r="B13" s="11"/>
      <c r="C13" s="11"/>
      <c r="D13" s="11"/>
      <c r="E13" s="11"/>
      <c r="F13" s="4"/>
    </row>
    <row r="14" spans="1:11" x14ac:dyDescent="0.2">
      <c r="H14" t="s">
        <v>15</v>
      </c>
      <c r="I14" t="s">
        <v>14</v>
      </c>
      <c r="J14" t="s">
        <v>13</v>
      </c>
    </row>
    <row r="15" spans="1:11" ht="15" x14ac:dyDescent="0.25">
      <c r="A15" s="2" t="s">
        <v>6</v>
      </c>
      <c r="B15" s="3" t="s">
        <v>7</v>
      </c>
      <c r="C15" s="5" t="s">
        <v>9</v>
      </c>
      <c r="D15" s="5" t="s">
        <v>10</v>
      </c>
      <c r="E15" s="5" t="s">
        <v>11</v>
      </c>
      <c r="F15" s="5" t="s">
        <v>12</v>
      </c>
      <c r="H15" s="5" t="s">
        <v>17</v>
      </c>
      <c r="I15" s="5" t="s">
        <v>18</v>
      </c>
      <c r="J15" s="5" t="s">
        <v>19</v>
      </c>
      <c r="K15" s="5" t="s">
        <v>20</v>
      </c>
    </row>
    <row r="16" spans="1:11" ht="18" x14ac:dyDescent="0.25">
      <c r="A16" t="s">
        <v>0</v>
      </c>
      <c r="B16">
        <v>2.25</v>
      </c>
      <c r="C16">
        <v>10</v>
      </c>
      <c r="D16">
        <f>B16*C16</f>
        <v>22.5</v>
      </c>
      <c r="E16">
        <v>11</v>
      </c>
      <c r="F16" t="s">
        <v>13</v>
      </c>
      <c r="H16" s="9">
        <f t="array" ref="H16">SUM(IF(FREQUENCY(IF($F$16:$F$26=H$14,MATCH($E$16:$E$26,$E$16:$E$26,0)),ROW($E$16:$E$26)-ROW($E$16)+1),1))</f>
        <v>2</v>
      </c>
      <c r="I16" s="9">
        <f t="array" ref="I16">SUM(IF(FREQUENCY(IF($F$16:$F$26=I$14,MATCH($E$16:$E$26,$E$16:$E$26,0)),ROW($E$16:$E$26)-ROW($E$16)+1),1))</f>
        <v>2</v>
      </c>
      <c r="J16" s="9">
        <f t="array" ref="J16">SUM(IF(FREQUENCY(IF($F$16:$F$26=J$14,MATCH($E$16:$E$26,$E$16:$E$26,0)),ROW($E$16:$E$26)-ROW($E$16)+1),1))</f>
        <v>3</v>
      </c>
      <c r="K16" s="9">
        <f t="array" ref="K16">SUM(IF(FREQUENCY(IF($F$16:$F$26=K$14,MATCH($E$16:$E$26,$E$16:$E$26,0)),ROW($E$16:$E$26)-ROW($E$16)+1),1))</f>
        <v>0</v>
      </c>
    </row>
    <row r="17" spans="1:6" x14ac:dyDescent="0.2">
      <c r="A17" t="s">
        <v>1</v>
      </c>
      <c r="B17">
        <v>3</v>
      </c>
      <c r="C17">
        <v>11</v>
      </c>
      <c r="D17">
        <f t="shared" ref="D17:D26" si="0">B17*C17</f>
        <v>33</v>
      </c>
      <c r="E17">
        <v>18</v>
      </c>
      <c r="F17" t="s">
        <v>13</v>
      </c>
    </row>
    <row r="18" spans="1:6" x14ac:dyDescent="0.2">
      <c r="A18" t="s">
        <v>2</v>
      </c>
      <c r="B18" s="1">
        <v>1.75</v>
      </c>
      <c r="C18" s="6">
        <v>12</v>
      </c>
      <c r="D18">
        <f t="shared" si="0"/>
        <v>21</v>
      </c>
      <c r="E18">
        <v>19</v>
      </c>
      <c r="F18" t="s">
        <v>14</v>
      </c>
    </row>
    <row r="19" spans="1:6" x14ac:dyDescent="0.2">
      <c r="A19" s="8" t="s">
        <v>3</v>
      </c>
      <c r="B19" s="8">
        <v>3</v>
      </c>
      <c r="C19" s="8">
        <v>13</v>
      </c>
      <c r="D19" s="8">
        <f t="shared" si="0"/>
        <v>39</v>
      </c>
      <c r="E19" s="8">
        <v>14</v>
      </c>
      <c r="F19" s="8" t="s">
        <v>15</v>
      </c>
    </row>
    <row r="20" spans="1:6" x14ac:dyDescent="0.2">
      <c r="A20" s="8" t="s">
        <v>4</v>
      </c>
      <c r="B20" s="8">
        <v>2.2000000000000002</v>
      </c>
      <c r="C20" s="8">
        <v>14</v>
      </c>
      <c r="D20" s="8">
        <f t="shared" si="0"/>
        <v>30.800000000000004</v>
      </c>
      <c r="E20" s="8">
        <v>14</v>
      </c>
      <c r="F20" s="8" t="s">
        <v>15</v>
      </c>
    </row>
    <row r="21" spans="1:6" x14ac:dyDescent="0.2">
      <c r="A21" s="7" t="s">
        <v>5</v>
      </c>
      <c r="B21" s="7">
        <v>3.3</v>
      </c>
      <c r="C21" s="7">
        <v>15</v>
      </c>
      <c r="D21" s="7">
        <f t="shared" si="0"/>
        <v>49.5</v>
      </c>
      <c r="E21" s="7">
        <v>15</v>
      </c>
      <c r="F21" s="7" t="s">
        <v>15</v>
      </c>
    </row>
    <row r="22" spans="1:6" x14ac:dyDescent="0.2">
      <c r="A22" t="s">
        <v>0</v>
      </c>
      <c r="B22">
        <v>2.2999999999999998</v>
      </c>
      <c r="C22">
        <v>16</v>
      </c>
      <c r="D22">
        <f t="shared" si="0"/>
        <v>36.799999999999997</v>
      </c>
      <c r="E22">
        <v>13</v>
      </c>
      <c r="F22" t="s">
        <v>14</v>
      </c>
    </row>
    <row r="23" spans="1:6" x14ac:dyDescent="0.2">
      <c r="A23" s="8" t="s">
        <v>16</v>
      </c>
      <c r="B23" s="8">
        <v>2.5499999999999998</v>
      </c>
      <c r="C23" s="8">
        <v>17</v>
      </c>
      <c r="D23" s="8">
        <f t="shared" si="0"/>
        <v>43.349999999999994</v>
      </c>
      <c r="E23" s="8">
        <v>14</v>
      </c>
      <c r="F23" s="8" t="s">
        <v>15</v>
      </c>
    </row>
    <row r="24" spans="1:6" x14ac:dyDescent="0.2">
      <c r="A24" t="s">
        <v>2</v>
      </c>
      <c r="B24" s="1">
        <v>1.95</v>
      </c>
      <c r="C24">
        <v>17</v>
      </c>
      <c r="D24">
        <f t="shared" si="0"/>
        <v>33.15</v>
      </c>
      <c r="E24">
        <v>12</v>
      </c>
      <c r="F24" t="s">
        <v>13</v>
      </c>
    </row>
    <row r="25" spans="1:6" x14ac:dyDescent="0.2">
      <c r="A25" t="s">
        <v>1</v>
      </c>
      <c r="B25">
        <v>3.5</v>
      </c>
      <c r="C25">
        <v>17</v>
      </c>
      <c r="D25">
        <f t="shared" si="0"/>
        <v>59.5</v>
      </c>
      <c r="E25">
        <v>13</v>
      </c>
      <c r="F25" t="s">
        <v>14</v>
      </c>
    </row>
    <row r="26" spans="1:6" x14ac:dyDescent="0.2">
      <c r="A26" s="7" t="s">
        <v>3</v>
      </c>
      <c r="B26" s="7">
        <v>2.8</v>
      </c>
      <c r="C26" s="7">
        <v>17</v>
      </c>
      <c r="D26" s="7">
        <f t="shared" si="0"/>
        <v>47.599999999999994</v>
      </c>
      <c r="E26" s="7">
        <v>15</v>
      </c>
      <c r="F26" s="7" t="s">
        <v>15</v>
      </c>
    </row>
  </sheetData>
  <autoFilter ref="A15:F26"/>
  <mergeCells count="1">
    <mergeCell ref="A13:E13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..</cp:lastModifiedBy>
  <dcterms:created xsi:type="dcterms:W3CDTF">2011-11-15T23:57:55Z</dcterms:created>
  <dcterms:modified xsi:type="dcterms:W3CDTF">2011-11-20T05:58:37Z</dcterms:modified>
</cp:coreProperties>
</file>